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9.1\горсовет\Чижова Н.А\3-й созыв\Решения\10-е заседание\1.Уточнение  апрель 2026\"/>
    </mc:Choice>
  </mc:AlternateContent>
  <xr:revisionPtr revIDLastSave="0" documentId="13_ncr:1_{469EE5A0-671A-45D7-B7E7-57AF234CD43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Результат 1" sheetId="1" r:id="rId1"/>
  </sheets>
  <definedNames>
    <definedName name="_xlnm.Print_Titles" localSheetId="0">'Результат 1'!$20:$22</definedName>
    <definedName name="_xlnm.Print_Area" localSheetId="0">'Результат 1'!$A$1:$G$62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40" i="1" l="1"/>
  <c r="E36" i="1"/>
  <c r="E27" i="1" l="1"/>
  <c r="E34" i="1"/>
  <c r="F38" i="1"/>
  <c r="G38" i="1"/>
  <c r="F34" i="1"/>
  <c r="G34" i="1"/>
  <c r="E38" i="1" l="1"/>
  <c r="F30" i="1"/>
  <c r="E29" i="1" l="1"/>
  <c r="E28" i="1" s="1"/>
  <c r="E33" i="1"/>
  <c r="E37" i="1"/>
  <c r="E54" i="1"/>
  <c r="E53" i="1" s="1"/>
  <c r="E59" i="1"/>
  <c r="E58" i="1" s="1"/>
  <c r="E57" i="1" s="1"/>
  <c r="E56" i="1" s="1"/>
  <c r="E51" i="1" l="1"/>
  <c r="E50" i="1"/>
  <c r="E49" i="1" s="1"/>
  <c r="E48" i="1" s="1"/>
  <c r="E47" i="1" s="1"/>
  <c r="E32" i="1"/>
  <c r="E31" i="1" s="1"/>
  <c r="E26" i="1"/>
  <c r="E25" i="1" s="1"/>
  <c r="E46" i="1" s="1"/>
  <c r="E52" i="1"/>
  <c r="E45" i="1" l="1"/>
  <c r="E44" i="1" s="1"/>
  <c r="E43" i="1" s="1"/>
  <c r="E42" i="1" s="1"/>
  <c r="E41" i="1" s="1"/>
  <c r="E24" i="1"/>
  <c r="F27" i="1"/>
  <c r="G30" i="1" s="1"/>
  <c r="G54" i="1"/>
  <c r="G53" i="1" s="1"/>
  <c r="F54" i="1"/>
  <c r="F53" i="1" s="1"/>
  <c r="G27" i="1" l="1"/>
  <c r="E23" i="1"/>
  <c r="E61" i="1" s="1"/>
  <c r="G33" i="1"/>
  <c r="G37" i="1"/>
  <c r="G51" i="1" s="1"/>
  <c r="F37" i="1"/>
  <c r="F51" i="1" s="1"/>
  <c r="F33" i="1"/>
  <c r="G32" i="1" l="1"/>
  <c r="G31" i="1" s="1"/>
  <c r="F32" i="1"/>
  <c r="F31" i="1" s="1"/>
  <c r="G50" i="1" l="1"/>
  <c r="G49" i="1" s="1"/>
  <c r="G48" i="1" s="1"/>
  <c r="G47" i="1" s="1"/>
  <c r="F50" i="1"/>
  <c r="F49" i="1" s="1"/>
  <c r="F48" i="1" s="1"/>
  <c r="F47" i="1" s="1"/>
  <c r="F26" i="1"/>
  <c r="F25" i="1" s="1"/>
  <c r="F46" i="1" s="1"/>
  <c r="F29" i="1"/>
  <c r="F28" i="1" s="1"/>
  <c r="F59" i="1"/>
  <c r="F58" i="1" s="1"/>
  <c r="F57" i="1" s="1"/>
  <c r="F56" i="1" s="1"/>
  <c r="F52" i="1" s="1"/>
  <c r="G59" i="1"/>
  <c r="G58" i="1" s="1"/>
  <c r="G57" i="1" s="1"/>
  <c r="G56" i="1" s="1"/>
  <c r="G52" i="1" s="1"/>
  <c r="F45" i="1" l="1"/>
  <c r="F44" i="1" s="1"/>
  <c r="F43" i="1" s="1"/>
  <c r="F42" i="1" s="1"/>
  <c r="F41" i="1" s="1"/>
  <c r="G26" i="1"/>
  <c r="G25" i="1" s="1"/>
  <c r="G46" i="1" s="1"/>
  <c r="G29" i="1"/>
  <c r="G28" i="1" s="1"/>
  <c r="F24" i="1"/>
  <c r="G45" i="1" l="1"/>
  <c r="G44" i="1" s="1"/>
  <c r="G43" i="1" s="1"/>
  <c r="G42" i="1" s="1"/>
  <c r="G41" i="1" s="1"/>
  <c r="F23" i="1"/>
  <c r="F61" i="1" s="1"/>
  <c r="G24" i="1"/>
  <c r="G23" i="1" l="1"/>
  <c r="G61" i="1" s="1"/>
</calcChain>
</file>

<file path=xl/sharedStrings.xml><?xml version="1.0" encoding="utf-8"?>
<sst xmlns="http://schemas.openxmlformats.org/spreadsheetml/2006/main" count="136" uniqueCount="93">
  <si>
    <t>Код главы</t>
  </si>
  <si>
    <t>Код источника</t>
  </si>
  <si>
    <t>Наименование кода источника</t>
  </si>
  <si>
    <t xml:space="preserve"> Сумма (тыс. рублей)</t>
  </si>
  <si>
    <t>000</t>
  </si>
  <si>
    <t>01 00 00 00 00 0000 000</t>
  </si>
  <si>
    <t>ИСТОЧНИКИ ВНУТРЕННЕГО ФИНАНСИРОВАНИЯ ДЕФИЦИТОВ БЮДЖЕТОВ</t>
  </si>
  <si>
    <t>01 02 00 00 00 0000 000</t>
  </si>
  <si>
    <t>Кредиты кредитных организаций в валюте Российской Федерации</t>
  </si>
  <si>
    <t>01 02 00 00 00 0000 700</t>
  </si>
  <si>
    <t>01 02 00 00 04 0000 710</t>
  </si>
  <si>
    <t>701</t>
  </si>
  <si>
    <t>01 02 00 00 00 0000 800</t>
  </si>
  <si>
    <t>Погашение кредитов, предоставленных кредитными организациями в валюте Российской Федерации</t>
  </si>
  <si>
    <t>01 02 00 00 04 0000 810</t>
  </si>
  <si>
    <t>01 03 00 00 00 0000 000</t>
  </si>
  <si>
    <t>Бюджетные кредиты из других бюджетов бюджетной системы Российской Федерации</t>
  </si>
  <si>
    <t>01 03 01 00 00 0000 000</t>
  </si>
  <si>
    <t>01 03 01 00 00 0000 800</t>
  </si>
  <si>
    <t>01 03 01 00 04 0000 810</t>
  </si>
  <si>
    <t>01 05 00 00 00 0000 000</t>
  </si>
  <si>
    <t>Изменение остатков средств на счетах по учету средств бюджетов</t>
  </si>
  <si>
    <t>01 05 00 00 00 0000 500</t>
  </si>
  <si>
    <t>Увеличение остатков средств бюджетов</t>
  </si>
  <si>
    <t>01 05 02 00 00 0000 500</t>
  </si>
  <si>
    <t>Увеличение прочих остатков средств бюджетов</t>
  </si>
  <si>
    <t>01 05 02 01 00 0000 510</t>
  </si>
  <si>
    <t>Увеличение прочих остатков денежных средств бюджетов</t>
  </si>
  <si>
    <t>01 05 02 01 04 0000 510</t>
  </si>
  <si>
    <t>Увеличение прочих остатков денежных средств бюджетов городских округов</t>
  </si>
  <si>
    <t>770</t>
  </si>
  <si>
    <t>01 05 00 00 00 0000 600</t>
  </si>
  <si>
    <t>Уменьшение остатков средств бюджетов</t>
  </si>
  <si>
    <t>01 05 02 00 00 0000 600</t>
  </si>
  <si>
    <t>Уменьшение прочих остатков средств бюджетов</t>
  </si>
  <si>
    <t>01 05 02 01 00 0000 610</t>
  </si>
  <si>
    <t>Уменьшение прочих остатков денежных средств бюджетов</t>
  </si>
  <si>
    <t>01 05 02 01 04 0000 610</t>
  </si>
  <si>
    <t>Уменьшение прочих остатков денежных средств бюджетов городских округов</t>
  </si>
  <si>
    <t>01 06 00 00 00 0000 000</t>
  </si>
  <si>
    <t>Иные источники внутреннего финансирования дефицитов бюджетов</t>
  </si>
  <si>
    <t>01 06 05 00 00 0000 000</t>
  </si>
  <si>
    <t>Бюджетные кредиты, предоставленные внутри страны в валюте Российской Федерации</t>
  </si>
  <si>
    <t>01 06 05 00 00 0000 600</t>
  </si>
  <si>
    <t>Возврат бюджетных кредитов, предоставленных внутри страны в валюте Российской Федерации</t>
  </si>
  <si>
    <t>01 06 05 01 00 0000 600</t>
  </si>
  <si>
    <t>Возврат бюджетных кредитов, предоставленных юридическим лицам в валюте Российской Федерации</t>
  </si>
  <si>
    <t>01 06 05 01 04 0000 640</t>
  </si>
  <si>
    <t>Возврат бюджетных кредитов, предоставленных юридическим лицам из бюджетов городских округов в валюте Российской Федерации</t>
  </si>
  <si>
    <t xml:space="preserve">ИТОГО  </t>
  </si>
  <si>
    <t>01 03 01 00 04 0000 710</t>
  </si>
  <si>
    <t>01 03 01 00 00 0000 700</t>
  </si>
  <si>
    <t>Привлечение кредитов от кредитных организаций в валюте Российской Федерации</t>
  </si>
  <si>
    <t>Бюджетные кредиты из других бюджетов бюджетной системы Российской Федерации в валюте Российской Федерации</t>
  </si>
  <si>
    <t>Привлечение бюджетных кредитов из других бюджетов бюджетной системы Российской Федерации в валюте Российской Федерации</t>
  </si>
  <si>
    <t>Привлечение кредитов из других бюджетов бюджетной системы Российской Федерации бюджетами городских округов в валюте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</si>
  <si>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</si>
  <si>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Погашение бюджетами городских округов кредитов из других бюджетов бюджетной системы Российской Федерации в валюте Российской Федерации</t>
  </si>
  <si>
    <t>Погашение городскими округами кредитов от кредитных организаций в валюте Российской Федерации</t>
  </si>
  <si>
    <t xml:space="preserve">Акции и иные формы участия в капитале, находящиеся в государственной и муниципальной собственности </t>
  </si>
  <si>
    <t>Средства от продажи акций и иных форм участия в капитале, находящихся в государственной и муниципальной собственности</t>
  </si>
  <si>
    <t>Средства от продажи акций и иных форм участия в капитале, находящихся в собственности городских округов</t>
  </si>
  <si>
    <t>01 06 01 00 00 0000 000</t>
  </si>
  <si>
    <t>01 06 01 00 00 0000 630</t>
  </si>
  <si>
    <t>705</t>
  </si>
  <si>
    <t>01 06 01 00 04 0000 630</t>
  </si>
  <si>
    <t>к решению Совета депутатов Городского округа</t>
  </si>
  <si>
    <t>2026 год</t>
  </si>
  <si>
    <t>2027 год</t>
  </si>
  <si>
    <t>Погашение бюджетами городских округов кредитов из других бюджетов бюджетной системы Российской Федерации в валюте Российской Федерации (погашение бюджетных кредитов из бюджета Московской области)</t>
  </si>
  <si>
    <t>Привлечение городскими округами кредитов от кредитных организаций в валюте Российской Федерации</t>
  </si>
  <si>
    <t>Привлечение городскими округами кредитов от кредитных организацийв валюте Российской Федерации</t>
  </si>
  <si>
    <t xml:space="preserve">Городского округа Подольск на 2026 год </t>
  </si>
  <si>
    <t xml:space="preserve">и на плановый период 2027 и 2028 годов"  </t>
  </si>
  <si>
    <t>2028 год</t>
  </si>
  <si>
    <t>Источники внутреннего финансирования дефицита бюджета Городского округа Подольск на 2026 год                                                                                    и на плановый период 2027 и 2028 годов</t>
  </si>
  <si>
    <t>Подольск от  23.12.2025 № 5/1  "О бюджете</t>
  </si>
  <si>
    <t>Привлечение кредитов из других бюджетов бюджетной системы Российской Федерации бюджетами городских округов в валюте Российской Федерации (привлечение бюджетного кредита на пополнение остатка средств на едином счете бюджета)</t>
  </si>
  <si>
    <t>Привлечение кредитов из других бюджетов бюджетной системы Российской Федерации бюджетами городских округов в валюте Российской Федерации (привлечение бюджетных кредитов из бюджета Московской областии)</t>
  </si>
  <si>
    <r>
      <t xml:space="preserve">01 03 01 00 04 </t>
    </r>
    <r>
      <rPr>
        <b/>
        <u/>
        <sz val="12"/>
        <rFont val="Times New Roman"/>
        <family val="1"/>
        <charset val="204"/>
      </rPr>
      <t>0001</t>
    </r>
    <r>
      <rPr>
        <sz val="12"/>
        <rFont val="Times New Roman"/>
        <family val="1"/>
        <charset val="204"/>
      </rPr>
      <t xml:space="preserve"> 710</t>
    </r>
  </si>
  <si>
    <t>Погашение бюджетами городских округов кредитов из других бюджетов бюджетной системы Российской Федерации в валюте Российской Федерации (погашение бюджетного кредита на пополнение остатка средств на едином счете бюджета)</t>
  </si>
  <si>
    <r>
      <t xml:space="preserve">01 03 01 00 04 </t>
    </r>
    <r>
      <rPr>
        <b/>
        <u/>
        <sz val="12"/>
        <color rgb="FF000000"/>
        <rFont val="Times New Roman"/>
        <family val="1"/>
        <charset val="204"/>
      </rPr>
      <t>0001</t>
    </r>
    <r>
      <rPr>
        <sz val="12"/>
        <color rgb="FF000000"/>
        <rFont val="Times New Roman"/>
        <family val="1"/>
        <charset val="204"/>
      </rPr>
      <t xml:space="preserve"> 810</t>
    </r>
  </si>
  <si>
    <t>к  решению Совета депутатов Городского округа</t>
  </si>
  <si>
    <t>"Приложение 11</t>
  </si>
  <si>
    <t>"</t>
  </si>
  <si>
    <t>01 03 01 00 04 0002 710</t>
  </si>
  <si>
    <t>01 03 01 00 04 0002 810</t>
  </si>
  <si>
    <t>Приложение 9</t>
  </si>
  <si>
    <t>"О бюджете Городского округа Подольск на 2026 год</t>
  </si>
  <si>
    <t>и на плановый период 2027 и 2028 годов"</t>
  </si>
  <si>
    <t>изменений и дополнений в решение Совета депутатов</t>
  </si>
  <si>
    <t>Городского округа Подольск от 23.12.2025 № 5/1</t>
  </si>
  <si>
    <t xml:space="preserve">Подольск   от  28 апреля 2026 года № 10/1"О внесении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</si>
</sst>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0"/>
  </numFmts>
  <fonts count="19" x14ac:knownFonts="1">
    <font>
      <sz val="11"/>
      <color indexed="8"/>
      <name val="Calibri"/>
      <family val="2"/>
      <scheme val="minor"/>
    </font>
    <font>
      <sz val="8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indexed="8"/>
      <name val="Calibri"/>
      <family val="2"/>
      <scheme val="minor"/>
    </font>
    <font>
      <sz val="12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3"/>
      <name val="Times New Roman"/>
      <family val="1"/>
      <charset val="204"/>
    </font>
    <font>
      <sz val="11"/>
      <color indexed="8"/>
      <name val="Calibri"/>
      <family val="2"/>
      <scheme val="minor"/>
    </font>
    <font>
      <sz val="13"/>
      <name val="Times New Roman"/>
      <family val="1"/>
      <charset val="204"/>
    </font>
    <font>
      <sz val="13"/>
      <color indexed="8"/>
      <name val="Calibri"/>
      <family val="2"/>
      <scheme val="minor"/>
    </font>
    <font>
      <b/>
      <sz val="12"/>
      <color indexed="8"/>
      <name val="Calibri"/>
      <family val="2"/>
      <scheme val="minor"/>
    </font>
    <font>
      <sz val="14"/>
      <color rgb="FF000000"/>
      <name val="Arial"/>
      <family val="2"/>
      <charset val="204"/>
    </font>
    <font>
      <b/>
      <u/>
      <sz val="12"/>
      <name val="Times New Roman"/>
      <family val="1"/>
      <charset val="204"/>
    </font>
    <font>
      <b/>
      <u/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1">
    <xf numFmtId="0" fontId="0" fillId="0" borderId="0"/>
    <xf numFmtId="0" fontId="12" fillId="0" borderId="1"/>
    <xf numFmtId="0" fontId="12" fillId="0" borderId="1"/>
    <xf numFmtId="0" fontId="12" fillId="0" borderId="1"/>
    <xf numFmtId="0" fontId="12" fillId="0" borderId="1"/>
    <xf numFmtId="0" fontId="12" fillId="0" borderId="1"/>
    <xf numFmtId="0" fontId="12" fillId="0" borderId="1"/>
    <xf numFmtId="0" fontId="12" fillId="0" borderId="1"/>
    <xf numFmtId="0" fontId="12" fillId="0" borderId="1"/>
    <xf numFmtId="0" fontId="12" fillId="0" borderId="1"/>
    <xf numFmtId="0" fontId="12" fillId="0" borderId="1"/>
  </cellStyleXfs>
  <cellXfs count="48">
    <xf numFmtId="0" fontId="0" fillId="0" borderId="0" xfId="0"/>
    <xf numFmtId="4" fontId="2" fillId="0" borderId="1" xfId="0" applyNumberFormat="1" applyFont="1" applyBorder="1" applyAlignment="1">
      <alignment horizontal="right" vertical="center"/>
    </xf>
    <xf numFmtId="0" fontId="2" fillId="0" borderId="1" xfId="0" applyFont="1" applyBorder="1"/>
    <xf numFmtId="0" fontId="1" fillId="0" borderId="1" xfId="0" applyFont="1" applyBorder="1"/>
    <xf numFmtId="0" fontId="4" fillId="0" borderId="0" xfId="0" applyFont="1" applyAlignment="1">
      <alignment vertical="center"/>
    </xf>
    <xf numFmtId="0" fontId="0" fillId="0" borderId="0" xfId="0" applyAlignment="1">
      <alignment vertical="center"/>
    </xf>
    <xf numFmtId="0" fontId="5" fillId="0" borderId="0" xfId="0" applyFont="1" applyAlignment="1">
      <alignment vertical="center"/>
    </xf>
    <xf numFmtId="0" fontId="6" fillId="0" borderId="1" xfId="0" applyFont="1" applyBorder="1" applyAlignment="1">
      <alignment vertical="center"/>
    </xf>
    <xf numFmtId="0" fontId="0" fillId="0" borderId="1" xfId="0" applyBorder="1"/>
    <xf numFmtId="0" fontId="3" fillId="0" borderId="1" xfId="0" applyFont="1" applyBorder="1"/>
    <xf numFmtId="164" fontId="0" fillId="0" borderId="0" xfId="0" applyNumberFormat="1"/>
    <xf numFmtId="0" fontId="8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0" fontId="14" fillId="0" borderId="0" xfId="0" applyFont="1" applyAlignment="1">
      <alignment vertical="center"/>
    </xf>
    <xf numFmtId="49" fontId="7" fillId="0" borderId="2" xfId="10" applyNumberFormat="1" applyFont="1" applyBorder="1" applyAlignment="1">
      <alignment horizontal="center" vertical="center"/>
    </xf>
    <xf numFmtId="49" fontId="6" fillId="0" borderId="2" xfId="10" applyNumberFormat="1" applyFont="1" applyBorder="1" applyAlignment="1">
      <alignment horizontal="center" vertical="center"/>
    </xf>
    <xf numFmtId="164" fontId="5" fillId="0" borderId="2" xfId="0" applyNumberFormat="1" applyFont="1" applyBorder="1" applyAlignment="1">
      <alignment horizontal="center" vertical="center"/>
    </xf>
    <xf numFmtId="164" fontId="9" fillId="0" borderId="2" xfId="0" applyNumberFormat="1" applyFont="1" applyBorder="1" applyAlignment="1">
      <alignment horizontal="center" vertical="center"/>
    </xf>
    <xf numFmtId="0" fontId="15" fillId="0" borderId="0" xfId="0" applyFont="1" applyAlignment="1">
      <alignment vertical="center"/>
    </xf>
    <xf numFmtId="49" fontId="7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 wrapText="1"/>
    </xf>
    <xf numFmtId="49" fontId="6" fillId="0" borderId="2" xfId="0" applyNumberFormat="1" applyFont="1" applyBorder="1" applyAlignment="1">
      <alignment horizontal="center" vertical="center"/>
    </xf>
    <xf numFmtId="0" fontId="9" fillId="0" borderId="2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center" wrapText="1"/>
    </xf>
    <xf numFmtId="4" fontId="2" fillId="0" borderId="4" xfId="0" applyNumberFormat="1" applyFont="1" applyBorder="1" applyAlignment="1">
      <alignment horizontal="right" vertical="center"/>
    </xf>
    <xf numFmtId="0" fontId="2" fillId="0" borderId="3" xfId="0" applyFont="1" applyBorder="1"/>
    <xf numFmtId="0" fontId="16" fillId="0" borderId="1" xfId="0" applyFont="1" applyBorder="1" applyAlignment="1">
      <alignment horizontal="right"/>
    </xf>
    <xf numFmtId="0" fontId="13" fillId="0" borderId="0" xfId="0" applyFont="1" applyAlignment="1">
      <alignment horizontal="left" vertical="center"/>
    </xf>
    <xf numFmtId="49" fontId="5" fillId="0" borderId="2" xfId="0" applyNumberFormat="1" applyFont="1" applyBorder="1" applyAlignment="1">
      <alignment horizontal="center" vertical="center"/>
    </xf>
    <xf numFmtId="49" fontId="9" fillId="0" borderId="2" xfId="0" applyNumberFormat="1" applyFont="1" applyBorder="1" applyAlignment="1">
      <alignment horizontal="center" vertical="center"/>
    </xf>
    <xf numFmtId="0" fontId="0" fillId="0" borderId="0" xfId="0" applyAlignment="1">
      <alignment vertical="center" wrapText="1"/>
    </xf>
    <xf numFmtId="0" fontId="7" fillId="0" borderId="2" xfId="0" applyFont="1" applyBorder="1" applyAlignment="1">
      <alignment horizontal="center" vertical="center" wrapText="1"/>
    </xf>
    <xf numFmtId="4" fontId="7" fillId="0" borderId="2" xfId="0" applyNumberFormat="1" applyFont="1" applyBorder="1" applyAlignment="1">
      <alignment horizontal="center" vertical="center"/>
    </xf>
    <xf numFmtId="4" fontId="7" fillId="0" borderId="2" xfId="0" applyNumberFormat="1" applyFont="1" applyBorder="1" applyAlignment="1">
      <alignment horizontal="center" vertical="center" wrapText="1"/>
    </xf>
    <xf numFmtId="164" fontId="9" fillId="2" borderId="2" xfId="0" applyNumberFormat="1" applyFont="1" applyFill="1" applyBorder="1" applyAlignment="1">
      <alignment horizontal="center" vertical="center"/>
    </xf>
    <xf numFmtId="0" fontId="7" fillId="0" borderId="2" xfId="10" applyFont="1" applyBorder="1" applyAlignment="1">
      <alignment horizontal="left" vertical="center" wrapText="1"/>
    </xf>
    <xf numFmtId="0" fontId="6" fillId="0" borderId="2" xfId="10" applyFont="1" applyBorder="1" applyAlignment="1">
      <alignment horizontal="left" vertical="center" wrapText="1"/>
    </xf>
    <xf numFmtId="0" fontId="7" fillId="0" borderId="2" xfId="0" applyFont="1" applyBorder="1" applyAlignment="1">
      <alignment horizontal="right" vertical="center" wrapText="1"/>
    </xf>
    <xf numFmtId="0" fontId="1" fillId="0" borderId="1" xfId="0" applyFont="1" applyBorder="1"/>
    <xf numFmtId="0" fontId="1" fillId="0" borderId="1" xfId="0" applyFont="1" applyBorder="1" applyAlignment="1">
      <alignment horizontal="left" wrapText="1"/>
    </xf>
    <xf numFmtId="0" fontId="11" fillId="0" borderId="0" xfId="0" applyFont="1" applyAlignment="1">
      <alignment horizontal="left" vertical="center"/>
    </xf>
    <xf numFmtId="0" fontId="13" fillId="0" borderId="0" xfId="0" applyFont="1" applyAlignment="1">
      <alignment horizontal="left" vertical="center"/>
    </xf>
    <xf numFmtId="0" fontId="10" fillId="0" borderId="1" xfId="0" applyFont="1" applyBorder="1" applyAlignment="1">
      <alignment horizont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4" fontId="7" fillId="0" borderId="2" xfId="0" applyNumberFormat="1" applyFont="1" applyBorder="1" applyAlignment="1">
      <alignment horizontal="center" vertical="center"/>
    </xf>
    <xf numFmtId="0" fontId="11" fillId="0" borderId="1" xfId="0" applyFont="1" applyBorder="1" applyAlignment="1">
      <alignment horizontal="left" vertical="center"/>
    </xf>
  </cellXfs>
  <cellStyles count="11">
    <cellStyle name="Обычный" xfId="0" builtinId="0"/>
    <cellStyle name="Обычный 10" xfId="9" xr:uid="{00000000-0005-0000-0000-000001000000}"/>
    <cellStyle name="Обычный 11" xfId="10" xr:uid="{00000000-0005-0000-0000-000002000000}"/>
    <cellStyle name="Обычный 2" xfId="1" xr:uid="{00000000-0005-0000-0000-000003000000}"/>
    <cellStyle name="Обычный 3" xfId="2" xr:uid="{00000000-0005-0000-0000-000004000000}"/>
    <cellStyle name="Обычный 4" xfId="3" xr:uid="{00000000-0005-0000-0000-000005000000}"/>
    <cellStyle name="Обычный 5" xfId="4" xr:uid="{00000000-0005-0000-0000-000006000000}"/>
    <cellStyle name="Обычный 6" xfId="5" xr:uid="{00000000-0005-0000-0000-000007000000}"/>
    <cellStyle name="Обычный 7" xfId="6" xr:uid="{00000000-0005-0000-0000-000008000000}"/>
    <cellStyle name="Обычный 8" xfId="7" xr:uid="{00000000-0005-0000-0000-000009000000}"/>
    <cellStyle name="Обычный 9" xfId="8" xr:uid="{00000000-0005-0000-0000-00000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64"/>
  <sheetViews>
    <sheetView tabSelected="1" view="pageBreakPreview" zoomScaleNormal="100" zoomScaleSheetLayoutView="100" workbookViewId="0">
      <selection activeCell="F7" sqref="F7"/>
    </sheetView>
  </sheetViews>
  <sheetFormatPr defaultRowHeight="15" x14ac:dyDescent="0.25"/>
  <cols>
    <col min="1" max="1" width="0.42578125" customWidth="1"/>
    <col min="2" max="2" width="8.5703125" customWidth="1"/>
    <col min="3" max="3" width="26.85546875" customWidth="1"/>
    <col min="4" max="4" width="49.85546875" customWidth="1"/>
    <col min="5" max="5" width="20" customWidth="1"/>
    <col min="6" max="6" width="19.140625" customWidth="1"/>
    <col min="7" max="7" width="19.42578125" customWidth="1"/>
    <col min="8" max="8" width="16.28515625" customWidth="1"/>
    <col min="9" max="16" width="10.7109375" customWidth="1"/>
    <col min="17" max="17" width="9.140625" customWidth="1"/>
  </cols>
  <sheetData>
    <row r="1" spans="1:16" ht="15.75" x14ac:dyDescent="0.25">
      <c r="E1" s="6" t="s">
        <v>87</v>
      </c>
    </row>
    <row r="2" spans="1:16" ht="15.75" x14ac:dyDescent="0.25">
      <c r="E2" s="6" t="s">
        <v>82</v>
      </c>
    </row>
    <row r="3" spans="1:16" ht="15.75" x14ac:dyDescent="0.25">
      <c r="E3" s="6" t="s">
        <v>92</v>
      </c>
    </row>
    <row r="4" spans="1:16" ht="15.75" x14ac:dyDescent="0.25">
      <c r="E4" s="6" t="s">
        <v>90</v>
      </c>
    </row>
    <row r="5" spans="1:16" ht="15.75" x14ac:dyDescent="0.25">
      <c r="E5" s="6" t="s">
        <v>91</v>
      </c>
    </row>
    <row r="6" spans="1:16" ht="15.75" x14ac:dyDescent="0.25">
      <c r="E6" s="6" t="s">
        <v>88</v>
      </c>
    </row>
    <row r="7" spans="1:16" ht="15.75" x14ac:dyDescent="0.25">
      <c r="E7" s="6" t="s">
        <v>89</v>
      </c>
    </row>
    <row r="9" spans="1:16" s="5" customFormat="1" ht="17.25" x14ac:dyDescent="0.25">
      <c r="A9" s="4"/>
      <c r="C9" s="4"/>
      <c r="E9" s="6" t="s">
        <v>83</v>
      </c>
      <c r="F9" s="18"/>
      <c r="G9" s="6"/>
      <c r="H9" s="12"/>
      <c r="I9" s="12"/>
      <c r="J9" s="12"/>
      <c r="K9" s="13"/>
    </row>
    <row r="10" spans="1:16" s="5" customFormat="1" ht="16.5" x14ac:dyDescent="0.25">
      <c r="A10" s="4"/>
      <c r="B10" s="4"/>
      <c r="C10" s="4"/>
      <c r="E10" s="6" t="s">
        <v>66</v>
      </c>
      <c r="F10" s="18"/>
      <c r="G10" s="6"/>
      <c r="H10" s="42"/>
      <c r="I10" s="42"/>
      <c r="J10" s="42"/>
      <c r="K10" s="42"/>
      <c r="L10" s="42"/>
      <c r="M10" s="42"/>
      <c r="N10" s="42"/>
    </row>
    <row r="11" spans="1:16" s="5" customFormat="1" ht="16.5" x14ac:dyDescent="0.25">
      <c r="A11" s="4"/>
      <c r="B11" s="4"/>
      <c r="C11" s="4"/>
      <c r="E11" s="6" t="s">
        <v>76</v>
      </c>
      <c r="F11" s="18"/>
      <c r="G11" s="6"/>
      <c r="H11" s="42"/>
      <c r="I11" s="42"/>
      <c r="J11" s="42"/>
      <c r="K11" s="42"/>
      <c r="L11" s="42"/>
      <c r="M11" s="42"/>
      <c r="N11" s="42"/>
    </row>
    <row r="12" spans="1:16" s="5" customFormat="1" ht="16.5" x14ac:dyDescent="0.25">
      <c r="A12" s="7"/>
      <c r="B12" s="7"/>
      <c r="C12" s="7"/>
      <c r="D12" s="7"/>
      <c r="E12" s="6" t="s">
        <v>72</v>
      </c>
      <c r="F12" s="18"/>
      <c r="G12" s="6"/>
      <c r="H12" s="42"/>
      <c r="I12" s="42"/>
      <c r="J12" s="42"/>
      <c r="K12" s="42"/>
      <c r="L12" s="42"/>
      <c r="M12" s="42"/>
      <c r="N12" s="42"/>
      <c r="P12" s="31"/>
    </row>
    <row r="13" spans="1:16" s="5" customFormat="1" ht="16.5" x14ac:dyDescent="0.25">
      <c r="A13" s="7"/>
      <c r="B13" s="7"/>
      <c r="C13" s="7"/>
      <c r="D13" s="7"/>
      <c r="E13" s="6" t="s">
        <v>73</v>
      </c>
      <c r="F13" s="18"/>
      <c r="G13" s="6"/>
      <c r="H13" s="42"/>
      <c r="I13" s="42"/>
      <c r="J13" s="42"/>
      <c r="K13" s="42"/>
      <c r="L13" s="42"/>
      <c r="M13" s="42"/>
      <c r="N13" s="42"/>
    </row>
    <row r="14" spans="1:16" s="5" customFormat="1" ht="16.5" x14ac:dyDescent="0.25">
      <c r="A14" s="7"/>
      <c r="B14" s="7"/>
      <c r="C14" s="7"/>
      <c r="D14" s="7"/>
      <c r="E14" s="6"/>
      <c r="F14" s="18"/>
      <c r="G14" s="6"/>
      <c r="H14" s="28"/>
      <c r="I14" s="28"/>
      <c r="J14" s="28"/>
      <c r="K14" s="28"/>
      <c r="L14" s="28"/>
      <c r="M14" s="28"/>
      <c r="N14" s="28"/>
    </row>
    <row r="15" spans="1:16" s="5" customFormat="1" ht="16.5" x14ac:dyDescent="0.25">
      <c r="A15" s="7"/>
      <c r="B15" s="7"/>
      <c r="C15" s="7"/>
      <c r="D15" s="7"/>
      <c r="E15" s="6"/>
      <c r="F15" s="18"/>
      <c r="G15" s="6"/>
      <c r="H15" s="28"/>
      <c r="I15" s="28"/>
      <c r="J15" s="28"/>
      <c r="K15" s="28"/>
      <c r="L15" s="28"/>
      <c r="M15" s="28"/>
      <c r="N15" s="28"/>
    </row>
    <row r="16" spans="1:16" s="5" customFormat="1" ht="16.5" x14ac:dyDescent="0.25">
      <c r="A16" s="7"/>
      <c r="B16" s="7"/>
      <c r="C16" s="7"/>
      <c r="D16" s="7"/>
      <c r="E16" s="6"/>
      <c r="F16" s="18"/>
      <c r="G16" s="6"/>
      <c r="H16" s="28"/>
      <c r="I16" s="28"/>
      <c r="J16" s="28"/>
      <c r="K16" s="28"/>
      <c r="L16" s="28"/>
      <c r="M16" s="28"/>
      <c r="N16" s="28"/>
    </row>
    <row r="17" spans="1:14" s="5" customFormat="1" ht="16.5" x14ac:dyDescent="0.25">
      <c r="A17" s="7"/>
      <c r="B17" s="7"/>
      <c r="C17" s="7"/>
      <c r="D17" s="7"/>
      <c r="E17" s="6"/>
      <c r="F17" s="11"/>
      <c r="G17" s="6"/>
      <c r="H17" s="47"/>
      <c r="I17" s="47"/>
      <c r="J17" s="47"/>
      <c r="K17" s="47"/>
      <c r="L17" s="47"/>
      <c r="M17" s="47"/>
      <c r="N17" s="47"/>
    </row>
    <row r="18" spans="1:14" ht="39" customHeight="1" x14ac:dyDescent="0.3">
      <c r="A18" s="9"/>
      <c r="B18" s="43" t="s">
        <v>75</v>
      </c>
      <c r="C18" s="43"/>
      <c r="D18" s="43"/>
      <c r="E18" s="43"/>
      <c r="F18" s="43"/>
      <c r="G18" s="43"/>
      <c r="H18" s="47"/>
      <c r="I18" s="47"/>
      <c r="J18" s="47"/>
      <c r="K18" s="47"/>
      <c r="L18" s="47"/>
      <c r="M18" s="47"/>
      <c r="N18" s="47"/>
    </row>
    <row r="19" spans="1:14" ht="16.5" x14ac:dyDescent="0.25">
      <c r="A19" s="2"/>
      <c r="B19" s="2"/>
      <c r="C19" s="2"/>
      <c r="D19" s="2"/>
      <c r="E19" s="25"/>
      <c r="F19" s="1"/>
      <c r="G19" s="1"/>
      <c r="H19" s="41"/>
      <c r="I19" s="41"/>
      <c r="J19" s="41"/>
      <c r="K19" s="41"/>
      <c r="L19" s="41"/>
      <c r="M19" s="41"/>
      <c r="N19" s="41"/>
    </row>
    <row r="20" spans="1:14" ht="21.75" customHeight="1" x14ac:dyDescent="0.25">
      <c r="B20" s="44" t="s">
        <v>0</v>
      </c>
      <c r="C20" s="45" t="s">
        <v>1</v>
      </c>
      <c r="D20" s="45" t="s">
        <v>2</v>
      </c>
      <c r="E20" s="46" t="s">
        <v>3</v>
      </c>
      <c r="F20" s="46"/>
      <c r="G20" s="46"/>
      <c r="H20" s="41"/>
      <c r="I20" s="41"/>
      <c r="J20" s="41"/>
      <c r="K20" s="41"/>
      <c r="L20" s="41"/>
      <c r="M20" s="41"/>
      <c r="N20" s="41"/>
    </row>
    <row r="21" spans="1:14" ht="24" customHeight="1" x14ac:dyDescent="0.25">
      <c r="B21" s="44"/>
      <c r="C21" s="45"/>
      <c r="D21" s="45"/>
      <c r="E21" s="34" t="s">
        <v>67</v>
      </c>
      <c r="F21" s="33" t="s">
        <v>68</v>
      </c>
      <c r="G21" s="33" t="s">
        <v>74</v>
      </c>
    </row>
    <row r="22" spans="1:14" ht="15.75" x14ac:dyDescent="0.25">
      <c r="B22" s="32">
        <v>1</v>
      </c>
      <c r="C22" s="32">
        <v>2</v>
      </c>
      <c r="D22" s="32">
        <v>3</v>
      </c>
      <c r="E22" s="32">
        <v>4</v>
      </c>
      <c r="F22" s="32">
        <v>5</v>
      </c>
      <c r="G22" s="32">
        <v>6</v>
      </c>
    </row>
    <row r="23" spans="1:14" ht="47.25" x14ac:dyDescent="0.25">
      <c r="B23" s="19" t="s">
        <v>4</v>
      </c>
      <c r="C23" s="19" t="s">
        <v>5</v>
      </c>
      <c r="D23" s="20" t="s">
        <v>6</v>
      </c>
      <c r="E23" s="16">
        <f>E24+E31+E41+E52</f>
        <v>680023.84900999814</v>
      </c>
      <c r="F23" s="16">
        <f>F24+F41+F52+F31</f>
        <v>0</v>
      </c>
      <c r="G23" s="16">
        <f>G24+G41+G52+G31</f>
        <v>0</v>
      </c>
    </row>
    <row r="24" spans="1:14" ht="31.5" x14ac:dyDescent="0.25">
      <c r="B24" s="19" t="s">
        <v>4</v>
      </c>
      <c r="C24" s="19" t="s">
        <v>7</v>
      </c>
      <c r="D24" s="20" t="s">
        <v>8</v>
      </c>
      <c r="E24" s="16">
        <f>E25+E28</f>
        <v>1266250</v>
      </c>
      <c r="F24" s="16">
        <f>F25+F28</f>
        <v>62500</v>
      </c>
      <c r="G24" s="16">
        <f>G25+G28</f>
        <v>0</v>
      </c>
    </row>
    <row r="25" spans="1:14" ht="31.5" x14ac:dyDescent="0.25">
      <c r="B25" s="19" t="s">
        <v>4</v>
      </c>
      <c r="C25" s="19" t="s">
        <v>9</v>
      </c>
      <c r="D25" s="20" t="s">
        <v>52</v>
      </c>
      <c r="E25" s="16">
        <f t="shared" ref="E25:G26" si="0">E26</f>
        <v>2532500</v>
      </c>
      <c r="F25" s="16">
        <f t="shared" si="0"/>
        <v>2595000</v>
      </c>
      <c r="G25" s="16">
        <f t="shared" si="0"/>
        <v>2595000</v>
      </c>
    </row>
    <row r="26" spans="1:14" ht="47.25" x14ac:dyDescent="0.25">
      <c r="B26" s="21" t="s">
        <v>4</v>
      </c>
      <c r="C26" s="21" t="s">
        <v>10</v>
      </c>
      <c r="D26" s="22" t="s">
        <v>70</v>
      </c>
      <c r="E26" s="17">
        <f t="shared" si="0"/>
        <v>2532500</v>
      </c>
      <c r="F26" s="17">
        <f t="shared" si="0"/>
        <v>2595000</v>
      </c>
      <c r="G26" s="17">
        <f t="shared" si="0"/>
        <v>2595000</v>
      </c>
    </row>
    <row r="27" spans="1:14" ht="47.25" x14ac:dyDescent="0.25">
      <c r="B27" s="21" t="s">
        <v>11</v>
      </c>
      <c r="C27" s="21" t="s">
        <v>10</v>
      </c>
      <c r="D27" s="22" t="s">
        <v>71</v>
      </c>
      <c r="E27" s="35">
        <f>-E40-E30-E36</f>
        <v>2532500</v>
      </c>
      <c r="F27" s="17">
        <f>-F30-F40</f>
        <v>2595000</v>
      </c>
      <c r="G27" s="17">
        <f>-G30-G40</f>
        <v>2595000</v>
      </c>
      <c r="H27" s="10"/>
    </row>
    <row r="28" spans="1:14" ht="47.25" x14ac:dyDescent="0.25">
      <c r="B28" s="19" t="s">
        <v>4</v>
      </c>
      <c r="C28" s="19" t="s">
        <v>12</v>
      </c>
      <c r="D28" s="20" t="s">
        <v>13</v>
      </c>
      <c r="E28" s="16">
        <f t="shared" ref="E28:G29" si="1">E29</f>
        <v>-1266250</v>
      </c>
      <c r="F28" s="16">
        <f t="shared" si="1"/>
        <v>-2532500</v>
      </c>
      <c r="G28" s="16">
        <f t="shared" si="1"/>
        <v>-2595000</v>
      </c>
    </row>
    <row r="29" spans="1:14" ht="47.25" x14ac:dyDescent="0.25">
      <c r="B29" s="21" t="s">
        <v>4</v>
      </c>
      <c r="C29" s="21" t="s">
        <v>14</v>
      </c>
      <c r="D29" s="22" t="s">
        <v>58</v>
      </c>
      <c r="E29" s="17">
        <f t="shared" si="1"/>
        <v>-1266250</v>
      </c>
      <c r="F29" s="17">
        <f t="shared" si="1"/>
        <v>-2532500</v>
      </c>
      <c r="G29" s="17">
        <f t="shared" si="1"/>
        <v>-2595000</v>
      </c>
    </row>
    <row r="30" spans="1:14" ht="47.25" x14ac:dyDescent="0.25">
      <c r="B30" s="21" t="s">
        <v>11</v>
      </c>
      <c r="C30" s="21" t="s">
        <v>14</v>
      </c>
      <c r="D30" s="22" t="s">
        <v>58</v>
      </c>
      <c r="E30" s="17">
        <v>-1266250</v>
      </c>
      <c r="F30" s="17">
        <f>-E27</f>
        <v>-2532500</v>
      </c>
      <c r="G30" s="17">
        <f>-F27</f>
        <v>-2595000</v>
      </c>
    </row>
    <row r="31" spans="1:14" ht="31.5" x14ac:dyDescent="0.25">
      <c r="B31" s="19" t="s">
        <v>4</v>
      </c>
      <c r="C31" s="19" t="s">
        <v>15</v>
      </c>
      <c r="D31" s="20" t="s">
        <v>16</v>
      </c>
      <c r="E31" s="16">
        <f>E32</f>
        <v>-1266250</v>
      </c>
      <c r="F31" s="16">
        <f>F32</f>
        <v>-62500</v>
      </c>
      <c r="G31" s="16">
        <f>G32</f>
        <v>0</v>
      </c>
    </row>
    <row r="32" spans="1:14" ht="47.25" x14ac:dyDescent="0.25">
      <c r="B32" s="19" t="s">
        <v>4</v>
      </c>
      <c r="C32" s="19" t="s">
        <v>17</v>
      </c>
      <c r="D32" s="20" t="s">
        <v>53</v>
      </c>
      <c r="E32" s="16">
        <f>E33+E37</f>
        <v>-1266250</v>
      </c>
      <c r="F32" s="16">
        <f>F33+F37</f>
        <v>-62500</v>
      </c>
      <c r="G32" s="16">
        <f>G33+G37</f>
        <v>0</v>
      </c>
    </row>
    <row r="33" spans="2:8" ht="47.25" x14ac:dyDescent="0.25">
      <c r="B33" s="29" t="s">
        <v>4</v>
      </c>
      <c r="C33" s="29" t="s">
        <v>51</v>
      </c>
      <c r="D33" s="20" t="s">
        <v>54</v>
      </c>
      <c r="E33" s="16">
        <f t="shared" ref="E33:G33" si="2">E34</f>
        <v>450000</v>
      </c>
      <c r="F33" s="16">
        <f t="shared" si="2"/>
        <v>0</v>
      </c>
      <c r="G33" s="16">
        <f t="shared" si="2"/>
        <v>0</v>
      </c>
    </row>
    <row r="34" spans="2:8" ht="63" x14ac:dyDescent="0.25">
      <c r="B34" s="30" t="s">
        <v>4</v>
      </c>
      <c r="C34" s="30" t="s">
        <v>50</v>
      </c>
      <c r="D34" s="22" t="s">
        <v>55</v>
      </c>
      <c r="E34" s="17">
        <f>E36+E35</f>
        <v>450000</v>
      </c>
      <c r="F34" s="17">
        <f t="shared" ref="F34:G34" si="3">F36+F35</f>
        <v>0</v>
      </c>
      <c r="G34" s="17">
        <f t="shared" si="3"/>
        <v>0</v>
      </c>
    </row>
    <row r="35" spans="2:8" ht="94.5" hidden="1" x14ac:dyDescent="0.25">
      <c r="B35" s="30" t="s">
        <v>11</v>
      </c>
      <c r="C35" s="30" t="s">
        <v>79</v>
      </c>
      <c r="D35" s="22" t="s">
        <v>77</v>
      </c>
      <c r="E35" s="16">
        <v>0</v>
      </c>
      <c r="F35" s="17">
        <v>0</v>
      </c>
      <c r="G35" s="17">
        <v>0</v>
      </c>
    </row>
    <row r="36" spans="2:8" ht="94.5" x14ac:dyDescent="0.25">
      <c r="B36" s="30" t="s">
        <v>11</v>
      </c>
      <c r="C36" s="30" t="s">
        <v>85</v>
      </c>
      <c r="D36" s="22" t="s">
        <v>78</v>
      </c>
      <c r="E36" s="17">
        <f>100000+350000</f>
        <v>450000</v>
      </c>
      <c r="F36" s="17">
        <v>0</v>
      </c>
      <c r="G36" s="17">
        <v>0</v>
      </c>
    </row>
    <row r="37" spans="2:8" ht="63" x14ac:dyDescent="0.25">
      <c r="B37" s="19" t="s">
        <v>4</v>
      </c>
      <c r="C37" s="19" t="s">
        <v>18</v>
      </c>
      <c r="D37" s="20" t="s">
        <v>56</v>
      </c>
      <c r="E37" s="16">
        <f t="shared" ref="E37:G37" si="4">E38</f>
        <v>-1716250</v>
      </c>
      <c r="F37" s="16">
        <f t="shared" si="4"/>
        <v>-62500</v>
      </c>
      <c r="G37" s="16">
        <f t="shared" si="4"/>
        <v>0</v>
      </c>
    </row>
    <row r="38" spans="2:8" ht="72.75" customHeight="1" x14ac:dyDescent="0.25">
      <c r="B38" s="21" t="s">
        <v>4</v>
      </c>
      <c r="C38" s="21" t="s">
        <v>19</v>
      </c>
      <c r="D38" s="22" t="s">
        <v>57</v>
      </c>
      <c r="E38" s="17">
        <f>E40+E39</f>
        <v>-1716250</v>
      </c>
      <c r="F38" s="17">
        <f t="shared" ref="F38:G38" si="5">F40+F39</f>
        <v>-62500</v>
      </c>
      <c r="G38" s="17">
        <f t="shared" si="5"/>
        <v>0</v>
      </c>
    </row>
    <row r="39" spans="2:8" ht="94.5" hidden="1" x14ac:dyDescent="0.25">
      <c r="B39" s="21" t="s">
        <v>11</v>
      </c>
      <c r="C39" s="21" t="s">
        <v>81</v>
      </c>
      <c r="D39" s="22" t="s">
        <v>80</v>
      </c>
      <c r="E39" s="16">
        <v>0</v>
      </c>
      <c r="F39" s="17">
        <v>0</v>
      </c>
      <c r="G39" s="17">
        <v>0</v>
      </c>
    </row>
    <row r="40" spans="2:8" ht="87" customHeight="1" x14ac:dyDescent="0.25">
      <c r="B40" s="21" t="s">
        <v>11</v>
      </c>
      <c r="C40" s="21" t="s">
        <v>86</v>
      </c>
      <c r="D40" s="22" t="s">
        <v>69</v>
      </c>
      <c r="E40" s="17">
        <f>-1172500-93750-100000-350000</f>
        <v>-1716250</v>
      </c>
      <c r="F40" s="17">
        <v>-62500</v>
      </c>
      <c r="G40" s="17">
        <v>0</v>
      </c>
    </row>
    <row r="41" spans="2:8" ht="31.5" x14ac:dyDescent="0.25">
      <c r="B41" s="19" t="s">
        <v>4</v>
      </c>
      <c r="C41" s="19" t="s">
        <v>20</v>
      </c>
      <c r="D41" s="20" t="s">
        <v>21</v>
      </c>
      <c r="E41" s="16">
        <f>E42+E47</f>
        <v>680023.84900999814</v>
      </c>
      <c r="F41" s="16">
        <f>F42+F47</f>
        <v>0</v>
      </c>
      <c r="G41" s="16">
        <f>G42+G47</f>
        <v>0</v>
      </c>
    </row>
    <row r="42" spans="2:8" ht="24" customHeight="1" x14ac:dyDescent="0.25">
      <c r="B42" s="19" t="s">
        <v>4</v>
      </c>
      <c r="C42" s="19" t="s">
        <v>22</v>
      </c>
      <c r="D42" s="20" t="s">
        <v>23</v>
      </c>
      <c r="E42" s="16">
        <f>E43</f>
        <v>-31161779.321350001</v>
      </c>
      <c r="F42" s="16">
        <f t="shared" ref="F42:G45" si="6">F43</f>
        <v>-27748529.38233</v>
      </c>
      <c r="G42" s="16">
        <f t="shared" si="6"/>
        <v>-26572482.226739999</v>
      </c>
    </row>
    <row r="43" spans="2:8" ht="24.75" customHeight="1" x14ac:dyDescent="0.25">
      <c r="B43" s="21" t="s">
        <v>4</v>
      </c>
      <c r="C43" s="21" t="s">
        <v>24</v>
      </c>
      <c r="D43" s="22" t="s">
        <v>25</v>
      </c>
      <c r="E43" s="17">
        <f>E44</f>
        <v>-31161779.321350001</v>
      </c>
      <c r="F43" s="17">
        <f t="shared" si="6"/>
        <v>-27748529.38233</v>
      </c>
      <c r="G43" s="17">
        <f t="shared" si="6"/>
        <v>-26572482.226739999</v>
      </c>
    </row>
    <row r="44" spans="2:8" ht="31.5" x14ac:dyDescent="0.25">
      <c r="B44" s="21" t="s">
        <v>4</v>
      </c>
      <c r="C44" s="21" t="s">
        <v>26</v>
      </c>
      <c r="D44" s="22" t="s">
        <v>27</v>
      </c>
      <c r="E44" s="17">
        <f>E45</f>
        <v>-31161779.321350001</v>
      </c>
      <c r="F44" s="17">
        <f t="shared" si="6"/>
        <v>-27748529.38233</v>
      </c>
      <c r="G44" s="17">
        <f t="shared" si="6"/>
        <v>-26572482.226739999</v>
      </c>
    </row>
    <row r="45" spans="2:8" ht="31.5" x14ac:dyDescent="0.25">
      <c r="B45" s="21" t="s">
        <v>4</v>
      </c>
      <c r="C45" s="21" t="s">
        <v>28</v>
      </c>
      <c r="D45" s="22" t="s">
        <v>29</v>
      </c>
      <c r="E45" s="17">
        <f>E46</f>
        <v>-31161779.321350001</v>
      </c>
      <c r="F45" s="17">
        <f t="shared" si="6"/>
        <v>-27748529.38233</v>
      </c>
      <c r="G45" s="17">
        <f t="shared" si="6"/>
        <v>-26572482.226739999</v>
      </c>
    </row>
    <row r="46" spans="2:8" ht="31.5" x14ac:dyDescent="0.25">
      <c r="B46" s="21" t="s">
        <v>30</v>
      </c>
      <c r="C46" s="21" t="s">
        <v>28</v>
      </c>
      <c r="D46" s="22" t="s">
        <v>29</v>
      </c>
      <c r="E46" s="17">
        <f>-28179279.32135-E25-E33-E55-E60</f>
        <v>-31161779.321350001</v>
      </c>
      <c r="F46" s="17">
        <f>-25153529.38233-F25-F60-F33</f>
        <v>-27748529.38233</v>
      </c>
      <c r="G46" s="17">
        <f>-23977482.22674-G25-G60</f>
        <v>-26572482.226739999</v>
      </c>
      <c r="H46" s="10"/>
    </row>
    <row r="47" spans="2:8" ht="25.5" customHeight="1" x14ac:dyDescent="0.25">
      <c r="B47" s="19" t="s">
        <v>4</v>
      </c>
      <c r="C47" s="19" t="s">
        <v>31</v>
      </c>
      <c r="D47" s="20" t="s">
        <v>32</v>
      </c>
      <c r="E47" s="16">
        <f>E48</f>
        <v>31841803.170359999</v>
      </c>
      <c r="F47" s="16">
        <f t="shared" ref="F47:G50" si="7">F48</f>
        <v>27748529.38233</v>
      </c>
      <c r="G47" s="16">
        <f t="shared" si="7"/>
        <v>26572482.226739999</v>
      </c>
    </row>
    <row r="48" spans="2:8" ht="24.75" customHeight="1" x14ac:dyDescent="0.25">
      <c r="B48" s="21" t="s">
        <v>4</v>
      </c>
      <c r="C48" s="21" t="s">
        <v>33</v>
      </c>
      <c r="D48" s="22" t="s">
        <v>34</v>
      </c>
      <c r="E48" s="17">
        <f>E49</f>
        <v>31841803.170359999</v>
      </c>
      <c r="F48" s="17">
        <f t="shared" si="7"/>
        <v>27748529.38233</v>
      </c>
      <c r="G48" s="17">
        <f t="shared" si="7"/>
        <v>26572482.226739999</v>
      </c>
    </row>
    <row r="49" spans="1:8" ht="31.5" x14ac:dyDescent="0.25">
      <c r="B49" s="21" t="s">
        <v>4</v>
      </c>
      <c r="C49" s="21" t="s">
        <v>35</v>
      </c>
      <c r="D49" s="22" t="s">
        <v>36</v>
      </c>
      <c r="E49" s="17">
        <f>E50</f>
        <v>31841803.170359999</v>
      </c>
      <c r="F49" s="17">
        <f t="shared" si="7"/>
        <v>27748529.38233</v>
      </c>
      <c r="G49" s="17">
        <f t="shared" si="7"/>
        <v>26572482.226739999</v>
      </c>
    </row>
    <row r="50" spans="1:8" ht="31.5" x14ac:dyDescent="0.25">
      <c r="B50" s="21" t="s">
        <v>4</v>
      </c>
      <c r="C50" s="21" t="s">
        <v>37</v>
      </c>
      <c r="D50" s="22" t="s">
        <v>38</v>
      </c>
      <c r="E50" s="17">
        <f>E51</f>
        <v>31841803.170359999</v>
      </c>
      <c r="F50" s="17">
        <f t="shared" si="7"/>
        <v>27748529.38233</v>
      </c>
      <c r="G50" s="17">
        <f t="shared" si="7"/>
        <v>26572482.226739999</v>
      </c>
    </row>
    <row r="51" spans="1:8" ht="31.5" x14ac:dyDescent="0.25">
      <c r="B51" s="21" t="s">
        <v>30</v>
      </c>
      <c r="C51" s="21" t="s">
        <v>37</v>
      </c>
      <c r="D51" s="22" t="s">
        <v>38</v>
      </c>
      <c r="E51" s="17">
        <f>28859303.17036-E28-E37</f>
        <v>31841803.170359999</v>
      </c>
      <c r="F51" s="17">
        <f>25153529.38233-F30-F37</f>
        <v>27748529.38233</v>
      </c>
      <c r="G51" s="17">
        <f>23977482.22674-G30-G37</f>
        <v>26572482.226739999</v>
      </c>
      <c r="H51" s="10"/>
    </row>
    <row r="52" spans="1:8" ht="41.25" hidden="1" customHeight="1" x14ac:dyDescent="0.25">
      <c r="B52" s="19" t="s">
        <v>4</v>
      </c>
      <c r="C52" s="19" t="s">
        <v>39</v>
      </c>
      <c r="D52" s="20" t="s">
        <v>40</v>
      </c>
      <c r="E52" s="16">
        <f>E53+E56</f>
        <v>0</v>
      </c>
      <c r="F52" s="16">
        <f>F53+F56</f>
        <v>0</v>
      </c>
      <c r="G52" s="16">
        <f>G53+G56</f>
        <v>0</v>
      </c>
    </row>
    <row r="53" spans="1:8" ht="49.5" hidden="1" customHeight="1" x14ac:dyDescent="0.25">
      <c r="B53" s="14" t="s">
        <v>4</v>
      </c>
      <c r="C53" s="14" t="s">
        <v>62</v>
      </c>
      <c r="D53" s="36" t="s">
        <v>59</v>
      </c>
      <c r="E53" s="16">
        <f t="shared" ref="E53:G54" si="8">E54</f>
        <v>0</v>
      </c>
      <c r="F53" s="16">
        <f t="shared" si="8"/>
        <v>0</v>
      </c>
      <c r="G53" s="16">
        <f t="shared" si="8"/>
        <v>0</v>
      </c>
    </row>
    <row r="54" spans="1:8" ht="48" hidden="1" customHeight="1" x14ac:dyDescent="0.25">
      <c r="B54" s="15" t="s">
        <v>4</v>
      </c>
      <c r="C54" s="15" t="s">
        <v>63</v>
      </c>
      <c r="D54" s="37" t="s">
        <v>60</v>
      </c>
      <c r="E54" s="17">
        <f t="shared" si="8"/>
        <v>0</v>
      </c>
      <c r="F54" s="17">
        <f t="shared" si="8"/>
        <v>0</v>
      </c>
      <c r="G54" s="17">
        <f t="shared" si="8"/>
        <v>0</v>
      </c>
    </row>
    <row r="55" spans="1:8" ht="50.25" hidden="1" customHeight="1" x14ac:dyDescent="0.25">
      <c r="B55" s="15" t="s">
        <v>64</v>
      </c>
      <c r="C55" s="15" t="s">
        <v>65</v>
      </c>
      <c r="D55" s="37" t="s">
        <v>61</v>
      </c>
      <c r="E55" s="17">
        <v>0</v>
      </c>
      <c r="F55" s="17">
        <v>0</v>
      </c>
      <c r="G55" s="17">
        <v>0</v>
      </c>
    </row>
    <row r="56" spans="1:8" ht="58.5" hidden="1" customHeight="1" x14ac:dyDescent="0.25">
      <c r="B56" s="19" t="s">
        <v>4</v>
      </c>
      <c r="C56" s="19" t="s">
        <v>41</v>
      </c>
      <c r="D56" s="20" t="s">
        <v>42</v>
      </c>
      <c r="E56" s="16">
        <f>E57</f>
        <v>0</v>
      </c>
      <c r="F56" s="16">
        <f t="shared" ref="F56:G59" si="9">F57</f>
        <v>0</v>
      </c>
      <c r="G56" s="16">
        <f t="shared" si="9"/>
        <v>0</v>
      </c>
    </row>
    <row r="57" spans="1:8" ht="59.25" hidden="1" customHeight="1" x14ac:dyDescent="0.25">
      <c r="B57" s="21" t="s">
        <v>4</v>
      </c>
      <c r="C57" s="21" t="s">
        <v>43</v>
      </c>
      <c r="D57" s="22" t="s">
        <v>44</v>
      </c>
      <c r="E57" s="17">
        <f>E58</f>
        <v>0</v>
      </c>
      <c r="F57" s="17">
        <f t="shared" si="9"/>
        <v>0</v>
      </c>
      <c r="G57" s="17">
        <f t="shared" si="9"/>
        <v>0</v>
      </c>
    </row>
    <row r="58" spans="1:8" ht="57" hidden="1" customHeight="1" x14ac:dyDescent="0.25">
      <c r="B58" s="21" t="s">
        <v>4</v>
      </c>
      <c r="C58" s="21" t="s">
        <v>45</v>
      </c>
      <c r="D58" s="22" t="s">
        <v>46</v>
      </c>
      <c r="E58" s="17">
        <f>E59</f>
        <v>0</v>
      </c>
      <c r="F58" s="17">
        <f t="shared" si="9"/>
        <v>0</v>
      </c>
      <c r="G58" s="17">
        <f t="shared" si="9"/>
        <v>0</v>
      </c>
    </row>
    <row r="59" spans="1:8" ht="69" hidden="1" customHeight="1" x14ac:dyDescent="0.25">
      <c r="B59" s="21" t="s">
        <v>4</v>
      </c>
      <c r="C59" s="21" t="s">
        <v>47</v>
      </c>
      <c r="D59" s="22" t="s">
        <v>48</v>
      </c>
      <c r="E59" s="17">
        <f>E60</f>
        <v>0</v>
      </c>
      <c r="F59" s="17">
        <f t="shared" si="9"/>
        <v>0</v>
      </c>
      <c r="G59" s="17">
        <f t="shared" si="9"/>
        <v>0</v>
      </c>
    </row>
    <row r="60" spans="1:8" ht="47.25" hidden="1" x14ac:dyDescent="0.25">
      <c r="B60" s="21" t="s">
        <v>11</v>
      </c>
      <c r="C60" s="21" t="s">
        <v>47</v>
      </c>
      <c r="D60" s="22" t="s">
        <v>48</v>
      </c>
      <c r="E60" s="17">
        <v>0</v>
      </c>
      <c r="F60" s="17">
        <v>0</v>
      </c>
      <c r="G60" s="17">
        <v>0</v>
      </c>
    </row>
    <row r="61" spans="1:8" ht="19.5" customHeight="1" x14ac:dyDescent="0.25">
      <c r="B61" s="38" t="s">
        <v>49</v>
      </c>
      <c r="C61" s="38"/>
      <c r="D61" s="38"/>
      <c r="E61" s="16">
        <f>E23</f>
        <v>680023.84900999814</v>
      </c>
      <c r="F61" s="16">
        <f>F23</f>
        <v>0</v>
      </c>
      <c r="G61" s="16">
        <f>G23</f>
        <v>0</v>
      </c>
    </row>
    <row r="62" spans="1:8" ht="18.75" customHeight="1" x14ac:dyDescent="0.25">
      <c r="B62" s="2"/>
      <c r="C62" s="2"/>
      <c r="D62" s="2"/>
      <c r="E62" s="26"/>
      <c r="F62" s="2"/>
      <c r="G62" s="27" t="s">
        <v>84</v>
      </c>
    </row>
    <row r="63" spans="1:8" s="8" customFormat="1" ht="23.25" customHeight="1" x14ac:dyDescent="0.25">
      <c r="A63" s="40"/>
      <c r="B63" s="40"/>
      <c r="C63" s="40"/>
      <c r="D63" s="24"/>
    </row>
    <row r="64" spans="1:8" s="8" customFormat="1" ht="15" customHeight="1" x14ac:dyDescent="0.25">
      <c r="A64" s="3"/>
      <c r="B64" s="39"/>
      <c r="C64" s="39"/>
      <c r="D64" s="23"/>
    </row>
  </sheetData>
  <mergeCells count="16">
    <mergeCell ref="B61:D61"/>
    <mergeCell ref="B64:C64"/>
    <mergeCell ref="A63:C63"/>
    <mergeCell ref="H20:N20"/>
    <mergeCell ref="H10:N10"/>
    <mergeCell ref="H11:N11"/>
    <mergeCell ref="B18:G18"/>
    <mergeCell ref="B20:B21"/>
    <mergeCell ref="C20:C21"/>
    <mergeCell ref="D20:D21"/>
    <mergeCell ref="E20:G20"/>
    <mergeCell ref="H12:N12"/>
    <mergeCell ref="H13:N13"/>
    <mergeCell ref="H17:N17"/>
    <mergeCell ref="H18:N18"/>
    <mergeCell ref="H19:N19"/>
  </mergeCells>
  <pageMargins left="0.98425196850393704" right="0.39370078740157483" top="0.6692913385826772" bottom="0.6692913385826772" header="0.23622047244094491" footer="0.23622047244094491"/>
  <pageSetup paperSize="9" scale="60" fitToHeight="2" orientation="portrait" r:id="rId1"/>
  <headerFooter>
    <oddFooter>&amp;R&amp;P</oddFooter>
  </headerFooter>
  <rowBreaks count="1" manualBreakCount="1">
    <brk id="40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Результат 1</vt:lpstr>
      <vt:lpstr>'Результат 1'!Заголовки_для_печати</vt:lpstr>
      <vt:lpstr>'Результат 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Пользователь</cp:lastModifiedBy>
  <cp:lastPrinted>2026-04-28T10:19:47Z</cp:lastPrinted>
  <dcterms:created xsi:type="dcterms:W3CDTF">2019-12-12T13:42:39Z</dcterms:created>
  <dcterms:modified xsi:type="dcterms:W3CDTF">2026-04-28T10:19:58Z</dcterms:modified>
</cp:coreProperties>
</file>